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505"/>
  </bookViews>
  <sheets>
    <sheet name="приложение1" sheetId="8" r:id="rId1"/>
    <sheet name="приложение2 " sheetId="9" r:id="rId2"/>
  </sheets>
  <calcPr calcId="114210"/>
</workbook>
</file>

<file path=xl/calcChain.xml><?xml version="1.0" encoding="utf-8"?>
<calcChain xmlns="http://schemas.openxmlformats.org/spreadsheetml/2006/main">
  <c r="U35" i="8"/>
  <c r="E35"/>
  <c r="F35"/>
  <c r="G35"/>
  <c r="H35"/>
  <c r="I35"/>
  <c r="J35"/>
  <c r="K35"/>
  <c r="L35"/>
  <c r="M35"/>
  <c r="N35"/>
  <c r="O35"/>
  <c r="P35"/>
  <c r="Q35"/>
  <c r="R35"/>
  <c r="S35"/>
  <c r="D35"/>
  <c r="L33"/>
  <c r="P33"/>
  <c r="U33"/>
  <c r="D16" i="9"/>
  <c r="D13"/>
  <c r="L18" i="8"/>
  <c r="P18"/>
  <c r="E16"/>
  <c r="E13"/>
  <c r="F16"/>
  <c r="G16"/>
  <c r="G13"/>
  <c r="I16"/>
  <c r="J16"/>
  <c r="K16"/>
  <c r="M16"/>
  <c r="N16"/>
  <c r="O16"/>
  <c r="Q16"/>
  <c r="R16"/>
  <c r="S16"/>
  <c r="F13"/>
  <c r="P15"/>
  <c r="U15"/>
  <c r="L15"/>
  <c r="D16"/>
  <c r="D13"/>
  <c r="L24"/>
  <c r="P24"/>
  <c r="U24"/>
  <c r="H23"/>
  <c r="H19"/>
  <c r="L19"/>
  <c r="P19"/>
  <c r="U19"/>
  <c r="H20"/>
  <c r="H26"/>
  <c r="H27"/>
  <c r="H28"/>
  <c r="H29"/>
  <c r="H30"/>
  <c r="L30"/>
  <c r="P30"/>
  <c r="U30"/>
  <c r="H31"/>
  <c r="H32"/>
  <c r="H34"/>
  <c r="H17"/>
  <c r="H16"/>
  <c r="H14"/>
  <c r="L14"/>
  <c r="P14"/>
  <c r="L17"/>
  <c r="P17"/>
  <c r="U17"/>
  <c r="L20"/>
  <c r="P20"/>
  <c r="U20"/>
  <c r="L21"/>
  <c r="L22"/>
  <c r="P22"/>
  <c r="U22"/>
  <c r="L23"/>
  <c r="P25"/>
  <c r="U25"/>
  <c r="L26"/>
  <c r="P26"/>
  <c r="U26"/>
  <c r="L27"/>
  <c r="P27"/>
  <c r="U27"/>
  <c r="L28"/>
  <c r="L29"/>
  <c r="P29"/>
  <c r="U29"/>
  <c r="L31"/>
  <c r="P31"/>
  <c r="U31"/>
  <c r="L32"/>
  <c r="P32"/>
  <c r="U32"/>
  <c r="L34"/>
  <c r="P34"/>
  <c r="U34"/>
  <c r="M13"/>
  <c r="N13"/>
  <c r="O13"/>
  <c r="Q13"/>
  <c r="R13"/>
  <c r="S13"/>
  <c r="K13"/>
  <c r="I13"/>
  <c r="J13"/>
  <c r="H13"/>
  <c r="L16"/>
  <c r="L13"/>
  <c r="U14"/>
  <c r="P28"/>
  <c r="U28"/>
  <c r="P21"/>
  <c r="U21"/>
  <c r="P23"/>
  <c r="U23"/>
  <c r="U18"/>
  <c r="P16"/>
  <c r="P13"/>
  <c r="U13"/>
  <c r="C16"/>
  <c r="U16"/>
</calcChain>
</file>

<file path=xl/sharedStrings.xml><?xml version="1.0" encoding="utf-8"?>
<sst xmlns="http://schemas.openxmlformats.org/spreadsheetml/2006/main" count="121" uniqueCount="89">
  <si>
    <t>ЖКХ</t>
  </si>
  <si>
    <t>ФАКТ 2015Г.</t>
  </si>
  <si>
    <t>НАЛОГ НА ДОХОДЫ ФИЗИЧЕСКИХ ЛИЦ ВСЕГО, в т.ч.:</t>
  </si>
  <si>
    <t>ТЕМП РОСТА К АНАЛОГИЧНОМУ ПЕРИОДУ ПРОШЛОГО ГОДА, %</t>
  </si>
  <si>
    <t>ЕДИНЫЙ НАЛОГ НА ВМЕНЕННЫЙ ДОХОД</t>
  </si>
  <si>
    <t>АРЕНДА ЗЕМЛИ</t>
  </si>
  <si>
    <t>АРЕНДА ИМУЩЕСТВА</t>
  </si>
  <si>
    <t>ПЛАТА ЗА НЕГАТИВНОЕ ВЛИЯНИЕ НА ОКРУЖАЮЩУЮ СРЕДУ</t>
  </si>
  <si>
    <t>1. Отдел земельных и имущественных отношений (далее - ОЗиИО)</t>
  </si>
  <si>
    <t>ПРОЧИЕ ДОХОДЫ ОТ ИСПОЛЬЗОВАНИЯ ИМУЩЕСТВА</t>
  </si>
  <si>
    <t>ПРОЧИЕ ПОСТУПЛЕНИЯ ОТ ДЕНЕЖНЫХ ВЗЫСКАНИЙ И ШТРАФОВ, АДМИНИСТРИРУЕМЫЕ ОМСУ РАЙОНА</t>
  </si>
  <si>
    <t>ОМСУ (СТРУКТУРНОЕ ПОДРАЗДЕЛЕНИЕ АДМИНИСТРАЦИИ РАЙОНА), ОТВЕЧАЮЩИЙ ЗА ВЫПОЛНЕНИЕ ПОКАЗАТЕЛЯ</t>
  </si>
  <si>
    <t>1.Отдел по экономике и работе с малым бизнесом (далее = ОЭиРМБ)</t>
  </si>
  <si>
    <t>ФАКТ АНАЛОГИЧНОГО ПЕРИОДА ПРЕДЫДУЩЕГО ГОДА</t>
  </si>
  <si>
    <t>тыс. рублей</t>
  </si>
  <si>
    <t xml:space="preserve">ИСПОЛНЕНО НА ОТЧЕТНУЮ ДАТУ
</t>
  </si>
  <si>
    <t>ПРИЧИНЫ НЕ ВЫПОЛНЕНИЯ (ПЕРЕВЫПОЛНЕНИЯ) ЗАДАНИЯ И ПОЯСНЕНИЕ ПРИЧИН ТЕМПОВ РОСТА (СНИЖЕНИЯ)</t>
  </si>
  <si>
    <t>Руководитель структурного подразделения (отдела, сектора)</t>
  </si>
  <si>
    <t>ФИО</t>
  </si>
  <si>
    <t>Исполнитель (ФИО), телефон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</si>
  <si>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</si>
  <si>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</si>
  <si>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</si>
  <si>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</si>
  <si>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</si>
  <si>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</si>
  <si>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</si>
  <si>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 xml:space="preserve">9 месяцев </t>
  </si>
  <si>
    <t>октябрь</t>
  </si>
  <si>
    <t>ноябрь</t>
  </si>
  <si>
    <t>декабрь</t>
  </si>
  <si>
    <t>проверка</t>
  </si>
  <si>
    <t>Наименование налогов и сборов</t>
  </si>
  <si>
    <t xml:space="preserve">% ИСПОЛНЕНИЯ
</t>
  </si>
  <si>
    <t>1. Финансовое управление</t>
  </si>
  <si>
    <t xml:space="preserve">2. ПРОИЗВОДСТВЕННАЯ И ДОБЫВАЮЩАЯ, в.ч.: </t>
  </si>
  <si>
    <t>3. ТРАНСПОРТ И СВЯЗЬ</t>
  </si>
  <si>
    <t>4.СТРОИТЕЛЬСТВО</t>
  </si>
  <si>
    <t>Приложение 1</t>
  </si>
  <si>
    <t>Верхнебуреинского муниципального района</t>
  </si>
  <si>
    <t>Приложение 2</t>
  </si>
  <si>
    <t xml:space="preserve"> НА ОТЧЕТНУЮ ДАТУ</t>
  </si>
  <si>
    <t>НАИМЕНОВАНИЕ НАЛОГОВ И СБОРОВ</t>
  </si>
  <si>
    <t>К ГОДОВОМУ ЗАДАНИЮ</t>
  </si>
  <si>
    <t>НА ОТЧЕТНУЮ ДАТУ</t>
  </si>
  <si>
    <t>1. БЮДЖЕТНАЯ СФЕРА</t>
  </si>
  <si>
    <t>5. ТОРГОВЛЯ</t>
  </si>
  <si>
    <t>1.Отдел жилищно-коммунального хозяйства и энергетики  (далее - ОЖКХ иЭ)</t>
  </si>
  <si>
    <t>1. Сектор по транспорту, дорожной деятельности и связи (далее - СТДДиС)</t>
  </si>
  <si>
    <t>март</t>
  </si>
  <si>
    <t>февраль</t>
  </si>
  <si>
    <t>январь</t>
  </si>
  <si>
    <t xml:space="preserve">ЗАДАНИЕ ПО МОБИЛИЗАЦИИ </t>
  </si>
  <si>
    <t>1.ОЭиРМБ</t>
  </si>
  <si>
    <t>1.Отдел бухгалтерского учета и отчетности;
2. КДН И ЗП</t>
  </si>
  <si>
    <t xml:space="preserve">к постановлению администрации </t>
  </si>
  <si>
    <t xml:space="preserve">ЗАДАНИЕ ПО МОБИЛИЗАЦИИ НА 2018г. </t>
  </si>
  <si>
    <t>1 квартал (испол-нено)</t>
  </si>
  <si>
    <t>1. ОЭиРМБ</t>
  </si>
  <si>
    <t>ОТЧЕТ О ВЫПОЛНЕНИИ ЗАДАНИЯ ПО МОБИЛИЗАЦИИ НАЛОГОВЫХ И НЕНАЛОГОВЫХ ДОХОДОВ В РАЙОННЫЙ БЮДЖЕТ
  по структурному подразделению_______________________за  ____________ 2018г.</t>
  </si>
  <si>
    <t>НА 2018 ГОД</t>
  </si>
  <si>
    <t xml:space="preserve">1. Отдел архитектуры и градостроительства </t>
  </si>
  <si>
    <t>топливный комплекс</t>
  </si>
  <si>
    <t>лесная промышленность</t>
  </si>
  <si>
    <t>2. ФИНАНСОВАЯ ДЕЯТЕЛЬНОСТЬ</t>
  </si>
  <si>
    <t xml:space="preserve">3. ПРОИЗВОДСТВЕННАЯ И ДОБЫВАЮЩАЯ, в.ч.: </t>
  </si>
  <si>
    <t>4. ТРАНСПОРТ И СВЯЗЬ</t>
  </si>
  <si>
    <t>5.СТРОИТЕЛЬСТВО</t>
  </si>
  <si>
    <t>6. ТОРГОВЛЯ</t>
  </si>
  <si>
    <t>1.Финансовое управление</t>
  </si>
  <si>
    <t xml:space="preserve">        -добыча олова</t>
  </si>
  <si>
    <t>энергетический комплекс</t>
  </si>
  <si>
    <t>горнодобывающий комплекс</t>
  </si>
  <si>
    <t>УТОЧНЕННОЕ ЗАДАНИЕ ПО МОБИЛИЗАЦИИ НАЛОГОВЫХ И НЕНАЛОГОВЫХ ДОХОДОВ
 В РАЙОННЫЙ БЮДЖЕТ НА 2018 ГОД</t>
  </si>
  <si>
    <t xml:space="preserve">"приложение 1 к заданию по мобилизации </t>
  </si>
  <si>
    <t>налоговых и неналоговых доходов в</t>
  </si>
  <si>
    <t>районный бюджет на 2018 год от</t>
  </si>
  <si>
    <t>09.04.2018 № 161"</t>
  </si>
  <si>
    <t xml:space="preserve">"приложение 2 к отчету о выполнении задании по </t>
  </si>
  <si>
    <t>мобилизации налоговых и неналоговых доходов в</t>
  </si>
  <si>
    <r>
      <rPr>
        <b/>
        <i/>
        <u/>
        <sz val="12"/>
        <color indexed="8"/>
        <rFont val="Calibri"/>
        <family val="2"/>
        <charset val="204"/>
      </rPr>
      <t xml:space="preserve">Примечание: </t>
    </r>
    <r>
      <rPr>
        <b/>
        <i/>
        <sz val="12"/>
        <color indexed="8"/>
        <rFont val="Calibri"/>
        <family val="2"/>
        <charset val="204"/>
      </rPr>
      <t>отчет предоставляется в финансовое управление ежеквартально до 15 числа месяца, следующего за отчетным кварталом</t>
    </r>
  </si>
  <si>
    <t>ДОХОДЫ ОТ ПРОДАЖИ МАТЕРИАЛЬНЫХ И НЕМАТЕРИАЛЬНЫХ АКТИВОВ</t>
  </si>
  <si>
    <t>1. Отдел земельных и имущественных отношений (далее - ОЗиИО)                                        2. Управление образования</t>
  </si>
  <si>
    <t>1.Отдел бухгалтерского учета и отчетности;
2. ОЖКХиЭ</t>
  </si>
  <si>
    <t>ПРОЧИЕ 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</si>
  <si>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</si>
  <si>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ВСЕГО:</t>
  </si>
  <si>
    <t>_______________________</t>
  </si>
  <si>
    <t>от 10.07.2018 № 354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</si>
</sst>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i/>
      <u/>
      <sz val="12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6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NumberFormat="1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vertical="top" wrapText="1"/>
    </xf>
    <xf numFmtId="0" fontId="4" fillId="0" borderId="2" xfId="0" applyFont="1" applyFill="1" applyBorder="1"/>
    <xf numFmtId="0" fontId="5" fillId="0" borderId="0" xfId="0" applyFont="1" applyFill="1"/>
    <xf numFmtId="0" fontId="2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0" xfId="0" applyFont="1" applyFill="1"/>
    <xf numFmtId="0" fontId="6" fillId="0" borderId="1" xfId="0" applyFont="1" applyFill="1" applyBorder="1"/>
    <xf numFmtId="0" fontId="6" fillId="0" borderId="2" xfId="0" applyFont="1" applyFill="1" applyBorder="1"/>
    <xf numFmtId="0" fontId="6" fillId="0" borderId="0" xfId="0" applyFont="1" applyFill="1"/>
    <xf numFmtId="4" fontId="6" fillId="0" borderId="1" xfId="0" applyNumberFormat="1" applyFont="1" applyFill="1" applyBorder="1"/>
    <xf numFmtId="0" fontId="4" fillId="0" borderId="1" xfId="0" applyFont="1" applyFill="1" applyBorder="1" applyAlignment="1">
      <alignment vertical="top"/>
    </xf>
    <xf numFmtId="0" fontId="5" fillId="0" borderId="2" xfId="0" applyFont="1" applyFill="1" applyBorder="1"/>
    <xf numFmtId="0" fontId="1" fillId="0" borderId="0" xfId="0" applyFont="1" applyFill="1"/>
    <xf numFmtId="0" fontId="0" fillId="0" borderId="0" xfId="0" applyFill="1"/>
    <xf numFmtId="3" fontId="16" fillId="0" borderId="2" xfId="0" applyNumberFormat="1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2" xfId="0" applyNumberFormat="1" applyFont="1" applyFill="1" applyBorder="1" applyAlignment="1">
      <alignment vertical="top" wrapText="1"/>
    </xf>
    <xf numFmtId="3" fontId="18" fillId="0" borderId="1" xfId="0" applyNumberFormat="1" applyFont="1" applyFill="1" applyBorder="1" applyAlignment="1">
      <alignment vertical="top" wrapText="1"/>
    </xf>
    <xf numFmtId="3" fontId="16" fillId="0" borderId="2" xfId="0" applyNumberFormat="1" applyFont="1" applyFill="1" applyBorder="1" applyAlignment="1">
      <alignment vertical="top"/>
    </xf>
    <xf numFmtId="164" fontId="16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19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0" fontId="21" fillId="0" borderId="0" xfId="0" applyFont="1" applyFill="1"/>
    <xf numFmtId="4" fontId="14" fillId="0" borderId="2" xfId="0" applyNumberFormat="1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3" fontId="18" fillId="0" borderId="2" xfId="0" applyNumberFormat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vertical="top"/>
    </xf>
    <xf numFmtId="3" fontId="23" fillId="0" borderId="2" xfId="0" applyNumberFormat="1" applyFont="1" applyFill="1" applyBorder="1" applyAlignment="1">
      <alignment vertical="top"/>
    </xf>
    <xf numFmtId="3" fontId="0" fillId="0" borderId="0" xfId="0" applyNumberFormat="1" applyFill="1" applyAlignment="1">
      <alignment vertical="top" wrapText="1"/>
    </xf>
    <xf numFmtId="3" fontId="5" fillId="0" borderId="0" xfId="0" applyNumberFormat="1" applyFont="1" applyFill="1" applyAlignment="1">
      <alignment vertical="top" wrapText="1"/>
    </xf>
    <xf numFmtId="3" fontId="4" fillId="0" borderId="0" xfId="0" applyNumberFormat="1" applyFont="1" applyFill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8" fillId="0" borderId="2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/>
    </xf>
    <xf numFmtId="0" fontId="16" fillId="0" borderId="1" xfId="0" applyFont="1" applyFill="1" applyBorder="1" applyAlignment="1">
      <alignment vertical="top"/>
    </xf>
    <xf numFmtId="0" fontId="24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vertical="top"/>
    </xf>
    <xf numFmtId="0" fontId="26" fillId="0" borderId="0" xfId="0" applyFont="1" applyFill="1"/>
    <xf numFmtId="0" fontId="27" fillId="0" borderId="0" xfId="0" applyFont="1" applyFill="1"/>
    <xf numFmtId="0" fontId="19" fillId="0" borderId="2" xfId="0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vertical="top" wrapText="1"/>
    </xf>
    <xf numFmtId="3" fontId="28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29" fillId="0" borderId="2" xfId="0" applyFont="1" applyFill="1" applyBorder="1" applyAlignment="1">
      <alignment vertical="top" wrapText="1"/>
    </xf>
    <xf numFmtId="3" fontId="0" fillId="0" borderId="0" xfId="0" applyNumberFormat="1" applyFill="1"/>
    <xf numFmtId="0" fontId="9" fillId="2" borderId="2" xfId="0" applyFont="1" applyFill="1" applyBorder="1" applyAlignment="1">
      <alignment vertical="top" wrapText="1"/>
    </xf>
    <xf numFmtId="3" fontId="17" fillId="2" borderId="2" xfId="0" applyNumberFormat="1" applyFont="1" applyFill="1" applyBorder="1" applyAlignment="1">
      <alignment vertical="top" wrapText="1"/>
    </xf>
    <xf numFmtId="3" fontId="25" fillId="2" borderId="2" xfId="0" applyNumberFormat="1" applyFont="1" applyFill="1" applyBorder="1" applyAlignment="1">
      <alignment vertical="top"/>
    </xf>
    <xf numFmtId="3" fontId="17" fillId="2" borderId="2" xfId="0" applyNumberFormat="1" applyFont="1" applyFill="1" applyBorder="1" applyAlignment="1">
      <alignment vertical="top"/>
    </xf>
    <xf numFmtId="0" fontId="6" fillId="2" borderId="0" xfId="0" applyFont="1" applyFill="1"/>
    <xf numFmtId="3" fontId="4" fillId="2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3" fontId="16" fillId="0" borderId="3" xfId="0" applyNumberFormat="1" applyFont="1" applyFill="1" applyBorder="1" applyAlignment="1">
      <alignment vertical="top"/>
    </xf>
    <xf numFmtId="0" fontId="16" fillId="0" borderId="3" xfId="0" applyFont="1" applyFill="1" applyBorder="1" applyAlignment="1">
      <alignment vertical="top"/>
    </xf>
    <xf numFmtId="0" fontId="23" fillId="0" borderId="3" xfId="0" applyFont="1" applyFill="1" applyBorder="1" applyAlignment="1">
      <alignment vertical="top"/>
    </xf>
    <xf numFmtId="3" fontId="25" fillId="0" borderId="3" xfId="0" applyNumberFormat="1" applyFont="1" applyFill="1" applyBorder="1" applyAlignment="1">
      <alignment vertical="top"/>
    </xf>
    <xf numFmtId="3" fontId="23" fillId="0" borderId="3" xfId="0" applyNumberFormat="1" applyFont="1" applyFill="1" applyBorder="1" applyAlignment="1">
      <alignment vertical="top"/>
    </xf>
    <xf numFmtId="0" fontId="5" fillId="0" borderId="0" xfId="0" applyFont="1" applyFill="1" applyBorder="1"/>
    <xf numFmtId="3" fontId="4" fillId="0" borderId="0" xfId="0" applyNumberFormat="1" applyFont="1" applyFill="1" applyBorder="1" applyAlignment="1">
      <alignment vertical="top" wrapText="1"/>
    </xf>
    <xf numFmtId="3" fontId="0" fillId="0" borderId="0" xfId="0" applyNumberFormat="1" applyFill="1" applyBorder="1"/>
    <xf numFmtId="0" fontId="0" fillId="0" borderId="0" xfId="0" applyFill="1" applyBorder="1"/>
    <xf numFmtId="3" fontId="0" fillId="0" borderId="0" xfId="0" applyNumberFormat="1" applyFill="1" applyBorder="1" applyAlignment="1">
      <alignment vertical="top" wrapText="1"/>
    </xf>
    <xf numFmtId="0" fontId="16" fillId="0" borderId="2" xfId="0" applyFont="1" applyFill="1" applyBorder="1"/>
    <xf numFmtId="3" fontId="16" fillId="0" borderId="2" xfId="0" applyNumberFormat="1" applyFont="1" applyFill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6"/>
  <sheetViews>
    <sheetView tabSelected="1" zoomScale="70" zoomScaleNormal="70" workbookViewId="0">
      <selection activeCell="T7" sqref="T7"/>
    </sheetView>
  </sheetViews>
  <sheetFormatPr defaultRowHeight="15.75"/>
  <cols>
    <col min="1" max="1" width="34.140625" style="21" customWidth="1"/>
    <col min="2" max="2" width="42.28515625" style="20" customWidth="1"/>
    <col min="3" max="3" width="21.140625" style="21" hidden="1" customWidth="1"/>
    <col min="4" max="4" width="17.28515625" style="21" customWidth="1"/>
    <col min="5" max="5" width="12.85546875" style="21" hidden="1" customWidth="1"/>
    <col min="6" max="6" width="12.28515625" style="21" hidden="1" customWidth="1"/>
    <col min="7" max="7" width="10.5703125" style="21" hidden="1" customWidth="1"/>
    <col min="8" max="8" width="13.140625" style="50" customWidth="1"/>
    <col min="9" max="11" width="11.42578125" style="21" customWidth="1"/>
    <col min="12" max="12" width="12.7109375" style="53" customWidth="1"/>
    <col min="13" max="14" width="10.28515625" style="21" customWidth="1"/>
    <col min="15" max="15" width="11.140625" style="21" customWidth="1"/>
    <col min="16" max="16" width="13.5703125" style="53" customWidth="1"/>
    <col min="17" max="17" width="11.7109375" style="21" customWidth="1"/>
    <col min="18" max="18" width="11.140625" style="21" customWidth="1"/>
    <col min="19" max="19" width="11.7109375" style="21" customWidth="1"/>
    <col min="20" max="20" width="9.140625" style="21"/>
    <col min="21" max="21" width="11.42578125" style="42" hidden="1" customWidth="1"/>
    <col min="22" max="23" width="9.140625" style="21" hidden="1" customWidth="1"/>
    <col min="24" max="16384" width="9.140625" style="21"/>
  </cols>
  <sheetData>
    <row r="1" spans="1:21">
      <c r="A1" s="28"/>
      <c r="P1" s="86" t="s">
        <v>38</v>
      </c>
      <c r="Q1" s="86"/>
      <c r="R1" s="86"/>
    </row>
    <row r="2" spans="1:21">
      <c r="P2" s="9" t="s">
        <v>55</v>
      </c>
      <c r="Q2" s="9"/>
      <c r="R2" s="9"/>
    </row>
    <row r="3" spans="1:21">
      <c r="P3" s="9" t="s">
        <v>39</v>
      </c>
      <c r="Q3" s="9"/>
      <c r="R3" s="9"/>
    </row>
    <row r="4" spans="1:21">
      <c r="P4" s="9" t="s">
        <v>88</v>
      </c>
      <c r="Q4" s="9"/>
      <c r="R4" s="9"/>
    </row>
    <row r="5" spans="1:21">
      <c r="P5" s="54" t="s">
        <v>74</v>
      </c>
      <c r="Q5" s="9"/>
      <c r="R5" s="9"/>
    </row>
    <row r="6" spans="1:21">
      <c r="P6" s="54" t="s">
        <v>75</v>
      </c>
      <c r="Q6" s="9"/>
      <c r="R6" s="9"/>
    </row>
    <row r="7" spans="1:21">
      <c r="P7" s="54" t="s">
        <v>76</v>
      </c>
      <c r="Q7" s="9"/>
      <c r="R7" s="9"/>
    </row>
    <row r="8" spans="1:21">
      <c r="P8" s="54" t="s">
        <v>77</v>
      </c>
      <c r="Q8" s="9"/>
      <c r="R8" s="9"/>
    </row>
    <row r="9" spans="1:21" s="8" customFormat="1" ht="40.15" customHeight="1">
      <c r="A9" s="87" t="s">
        <v>73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U9" s="43"/>
    </row>
    <row r="10" spans="1:21" s="8" customFormat="1" ht="18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U10" s="43"/>
    </row>
    <row r="11" spans="1:21" s="8" customFormat="1" ht="18.75">
      <c r="B11" s="9"/>
      <c r="H11" s="13"/>
      <c r="L11" s="16"/>
      <c r="P11" s="16"/>
      <c r="U11" s="43"/>
    </row>
    <row r="12" spans="1:21" s="8" customFormat="1" ht="80.25" customHeight="1">
      <c r="A12" s="82" t="s">
        <v>11</v>
      </c>
      <c r="B12" s="68" t="s">
        <v>32</v>
      </c>
      <c r="C12" s="10" t="s">
        <v>1</v>
      </c>
      <c r="D12" s="82" t="s">
        <v>56</v>
      </c>
      <c r="E12" s="39" t="s">
        <v>51</v>
      </c>
      <c r="F12" s="39" t="s">
        <v>50</v>
      </c>
      <c r="G12" s="39" t="s">
        <v>49</v>
      </c>
      <c r="H12" s="51" t="s">
        <v>57</v>
      </c>
      <c r="I12" s="39" t="s">
        <v>20</v>
      </c>
      <c r="J12" s="39" t="s">
        <v>21</v>
      </c>
      <c r="K12" s="39" t="s">
        <v>22</v>
      </c>
      <c r="L12" s="55" t="s">
        <v>23</v>
      </c>
      <c r="M12" s="39" t="s">
        <v>24</v>
      </c>
      <c r="N12" s="39" t="s">
        <v>25</v>
      </c>
      <c r="O12" s="39" t="s">
        <v>26</v>
      </c>
      <c r="P12" s="55" t="s">
        <v>27</v>
      </c>
      <c r="Q12" s="39" t="s">
        <v>28</v>
      </c>
      <c r="R12" s="39" t="s">
        <v>29</v>
      </c>
      <c r="S12" s="39" t="s">
        <v>30</v>
      </c>
      <c r="U12" s="43" t="s">
        <v>31</v>
      </c>
    </row>
    <row r="13" spans="1:21" s="13" customFormat="1" ht="33" customHeight="1">
      <c r="A13" s="32"/>
      <c r="B13" s="69" t="s">
        <v>2</v>
      </c>
      <c r="C13" s="22">
        <v>305239.8</v>
      </c>
      <c r="D13" s="22">
        <f>D14+D16+D23+D24+D25+D15</f>
        <v>406127</v>
      </c>
      <c r="E13" s="22">
        <f t="shared" ref="E13:S13" si="0">E14+E16+E23+E24+E25+E15</f>
        <v>27750</v>
      </c>
      <c r="F13" s="22">
        <f t="shared" si="0"/>
        <v>32446</v>
      </c>
      <c r="G13" s="22">
        <f t="shared" si="0"/>
        <v>31849</v>
      </c>
      <c r="H13" s="22">
        <f t="shared" si="0"/>
        <v>97064</v>
      </c>
      <c r="I13" s="22">
        <f t="shared" si="0"/>
        <v>31998</v>
      </c>
      <c r="J13" s="22">
        <f t="shared" si="0"/>
        <v>31932</v>
      </c>
      <c r="K13" s="22">
        <f t="shared" si="0"/>
        <v>34888</v>
      </c>
      <c r="L13" s="22">
        <f t="shared" si="0"/>
        <v>194818</v>
      </c>
      <c r="M13" s="22">
        <f t="shared" si="0"/>
        <v>32535</v>
      </c>
      <c r="N13" s="22">
        <f t="shared" si="0"/>
        <v>31927</v>
      </c>
      <c r="O13" s="22">
        <f t="shared" si="0"/>
        <v>31353</v>
      </c>
      <c r="P13" s="22">
        <f t="shared" si="0"/>
        <v>290633</v>
      </c>
      <c r="Q13" s="22">
        <f t="shared" si="0"/>
        <v>34152</v>
      </c>
      <c r="R13" s="22">
        <f t="shared" si="0"/>
        <v>36619</v>
      </c>
      <c r="S13" s="22">
        <f t="shared" si="0"/>
        <v>44723</v>
      </c>
      <c r="U13" s="44">
        <f>P13+Q13+R13+S13</f>
        <v>406127</v>
      </c>
    </row>
    <row r="14" spans="1:21" s="13" customFormat="1" ht="33" customHeight="1">
      <c r="A14" s="89" t="s">
        <v>69</v>
      </c>
      <c r="B14" s="45" t="s">
        <v>45</v>
      </c>
      <c r="C14" s="22"/>
      <c r="D14" s="22">
        <v>82456</v>
      </c>
      <c r="E14" s="56">
        <v>3347</v>
      </c>
      <c r="F14" s="56">
        <v>7505</v>
      </c>
      <c r="G14" s="56">
        <v>7284</v>
      </c>
      <c r="H14" s="26">
        <f>F14+G14+E14</f>
        <v>18136</v>
      </c>
      <c r="I14" s="41">
        <v>6970</v>
      </c>
      <c r="J14" s="41">
        <v>7780</v>
      </c>
      <c r="K14" s="41">
        <v>8798</v>
      </c>
      <c r="L14" s="52">
        <f>H14+I14+J14+K14</f>
        <v>41684</v>
      </c>
      <c r="M14" s="41">
        <v>6662</v>
      </c>
      <c r="N14" s="41">
        <v>6483</v>
      </c>
      <c r="O14" s="41">
        <v>6090</v>
      </c>
      <c r="P14" s="52">
        <f>L14+M14+N14+O14</f>
        <v>60919</v>
      </c>
      <c r="Q14" s="41">
        <v>6798</v>
      </c>
      <c r="R14" s="41">
        <v>6704</v>
      </c>
      <c r="S14" s="41">
        <v>8035</v>
      </c>
      <c r="U14" s="44">
        <f>P14+Q14+R14+S14</f>
        <v>82456</v>
      </c>
    </row>
    <row r="15" spans="1:21" s="13" customFormat="1" ht="33" customHeight="1">
      <c r="A15" s="89"/>
      <c r="B15" s="45" t="s">
        <v>64</v>
      </c>
      <c r="C15" s="22"/>
      <c r="D15" s="22">
        <v>10494</v>
      </c>
      <c r="E15" s="56"/>
      <c r="F15" s="56"/>
      <c r="G15" s="56"/>
      <c r="H15" s="26">
        <v>3742</v>
      </c>
      <c r="I15" s="41">
        <v>625</v>
      </c>
      <c r="J15" s="41">
        <v>249</v>
      </c>
      <c r="K15" s="41">
        <v>1343</v>
      </c>
      <c r="L15" s="52">
        <f>H15+I15+J15+K15</f>
        <v>5959</v>
      </c>
      <c r="M15" s="41">
        <v>820</v>
      </c>
      <c r="N15" s="41">
        <v>625</v>
      </c>
      <c r="O15" s="41">
        <v>722</v>
      </c>
      <c r="P15" s="52">
        <f>L15+M15+N15+O15</f>
        <v>8126</v>
      </c>
      <c r="Q15" s="41">
        <v>773</v>
      </c>
      <c r="R15" s="41">
        <v>775</v>
      </c>
      <c r="S15" s="41">
        <v>820</v>
      </c>
      <c r="U15" s="44">
        <f>P15+Q15+R15+S15</f>
        <v>10494</v>
      </c>
    </row>
    <row r="16" spans="1:21" s="13" customFormat="1" ht="24">
      <c r="A16" s="84" t="s">
        <v>12</v>
      </c>
      <c r="B16" s="33" t="s">
        <v>65</v>
      </c>
      <c r="C16" s="22">
        <f>SUM(C17:C22)</f>
        <v>107832</v>
      </c>
      <c r="D16" s="22">
        <f>D17+D18+D20+D21+D22</f>
        <v>156994</v>
      </c>
      <c r="E16" s="22">
        <f t="shared" ref="E16:S16" si="1">E17+E18+E20+E21+E22</f>
        <v>12668</v>
      </c>
      <c r="F16" s="22">
        <f t="shared" si="1"/>
        <v>11160</v>
      </c>
      <c r="G16" s="22">
        <f t="shared" si="1"/>
        <v>13191</v>
      </c>
      <c r="H16" s="22">
        <f t="shared" si="1"/>
        <v>36088</v>
      </c>
      <c r="I16" s="22">
        <f t="shared" si="1"/>
        <v>11564</v>
      </c>
      <c r="J16" s="22">
        <f t="shared" si="1"/>
        <v>11073</v>
      </c>
      <c r="K16" s="22">
        <f t="shared" si="1"/>
        <v>11243</v>
      </c>
      <c r="L16" s="22">
        <f t="shared" si="1"/>
        <v>69968</v>
      </c>
      <c r="M16" s="22">
        <f t="shared" si="1"/>
        <v>11884</v>
      </c>
      <c r="N16" s="22">
        <f t="shared" si="1"/>
        <v>11885</v>
      </c>
      <c r="O16" s="22">
        <f t="shared" si="1"/>
        <v>11379</v>
      </c>
      <c r="P16" s="22">
        <f t="shared" si="1"/>
        <v>105116</v>
      </c>
      <c r="Q16" s="22">
        <f t="shared" si="1"/>
        <v>13581</v>
      </c>
      <c r="R16" s="22">
        <f t="shared" si="1"/>
        <v>16061</v>
      </c>
      <c r="S16" s="22">
        <f t="shared" si="1"/>
        <v>22236</v>
      </c>
      <c r="U16" s="44">
        <f t="shared" ref="U16:U34" si="2">P16+Q16+R16+S16</f>
        <v>156994</v>
      </c>
    </row>
    <row r="17" spans="1:21" s="16" customFormat="1" ht="30" customHeight="1">
      <c r="A17" s="84"/>
      <c r="B17" s="34" t="s">
        <v>62</v>
      </c>
      <c r="C17" s="24">
        <v>73572</v>
      </c>
      <c r="D17" s="24">
        <v>97780</v>
      </c>
      <c r="E17" s="24">
        <v>10041</v>
      </c>
      <c r="F17" s="24">
        <v>8367</v>
      </c>
      <c r="G17" s="24">
        <v>8102</v>
      </c>
      <c r="H17" s="52">
        <f>E17+F17+G17</f>
        <v>26510</v>
      </c>
      <c r="I17" s="40">
        <v>7902</v>
      </c>
      <c r="J17" s="40">
        <v>7902</v>
      </c>
      <c r="K17" s="40">
        <v>7902</v>
      </c>
      <c r="L17" s="52">
        <f t="shared" ref="L17:L34" si="3">H17+I17+J17+K17</f>
        <v>50216</v>
      </c>
      <c r="M17" s="40">
        <v>7940</v>
      </c>
      <c r="N17" s="40">
        <v>7902</v>
      </c>
      <c r="O17" s="40">
        <v>7902</v>
      </c>
      <c r="P17" s="52">
        <f t="shared" ref="P17:P34" si="4">L17+M17+N17+O17</f>
        <v>73960</v>
      </c>
      <c r="Q17" s="40">
        <v>7940</v>
      </c>
      <c r="R17" s="40">
        <v>7940</v>
      </c>
      <c r="S17" s="40">
        <v>7940</v>
      </c>
      <c r="U17" s="44">
        <f t="shared" si="2"/>
        <v>97780</v>
      </c>
    </row>
    <row r="18" spans="1:21" s="16" customFormat="1" ht="28.5" customHeight="1">
      <c r="A18" s="84"/>
      <c r="B18" s="34" t="s">
        <v>72</v>
      </c>
      <c r="C18" s="24">
        <v>17622</v>
      </c>
      <c r="D18" s="24">
        <v>32970</v>
      </c>
      <c r="E18" s="24">
        <v>1245</v>
      </c>
      <c r="F18" s="24">
        <v>205</v>
      </c>
      <c r="G18" s="24">
        <v>255</v>
      </c>
      <c r="H18" s="52">
        <v>2709</v>
      </c>
      <c r="I18" s="40">
        <v>1377</v>
      </c>
      <c r="J18" s="40">
        <v>1166</v>
      </c>
      <c r="K18" s="40">
        <v>1310</v>
      </c>
      <c r="L18" s="52">
        <f t="shared" si="3"/>
        <v>6562</v>
      </c>
      <c r="M18" s="40">
        <v>1871</v>
      </c>
      <c r="N18" s="40">
        <v>1417</v>
      </c>
      <c r="O18" s="40">
        <v>1542</v>
      </c>
      <c r="P18" s="52">
        <f t="shared" si="4"/>
        <v>11392</v>
      </c>
      <c r="Q18" s="40">
        <v>3481</v>
      </c>
      <c r="R18" s="40">
        <v>6083</v>
      </c>
      <c r="S18" s="40">
        <v>12014</v>
      </c>
      <c r="U18" s="44">
        <f t="shared" si="2"/>
        <v>32970</v>
      </c>
    </row>
    <row r="19" spans="1:21" s="65" customFormat="1" ht="20.25" hidden="1">
      <c r="A19" s="84"/>
      <c r="B19" s="61" t="s">
        <v>70</v>
      </c>
      <c r="C19" s="62"/>
      <c r="D19" s="62">
        <v>10649</v>
      </c>
      <c r="E19" s="62">
        <v>218</v>
      </c>
      <c r="F19" s="62">
        <v>82</v>
      </c>
      <c r="G19" s="62">
        <v>531</v>
      </c>
      <c r="H19" s="63">
        <f t="shared" ref="H19:H34" si="5">E19+F19+G19</f>
        <v>831</v>
      </c>
      <c r="I19" s="64">
        <v>780</v>
      </c>
      <c r="J19" s="64">
        <v>728</v>
      </c>
      <c r="K19" s="64">
        <v>950</v>
      </c>
      <c r="L19" s="63">
        <f t="shared" si="3"/>
        <v>3289</v>
      </c>
      <c r="M19" s="64">
        <v>799</v>
      </c>
      <c r="N19" s="64">
        <v>799</v>
      </c>
      <c r="O19" s="64">
        <v>950</v>
      </c>
      <c r="P19" s="63">
        <f t="shared" si="4"/>
        <v>5837</v>
      </c>
      <c r="Q19" s="64">
        <v>1345</v>
      </c>
      <c r="R19" s="64">
        <v>730</v>
      </c>
      <c r="S19" s="64">
        <v>2737</v>
      </c>
      <c r="U19" s="66">
        <f t="shared" si="2"/>
        <v>10649</v>
      </c>
    </row>
    <row r="20" spans="1:21" s="16" customFormat="1" ht="30.75" customHeight="1">
      <c r="A20" s="84"/>
      <c r="B20" s="34" t="s">
        <v>63</v>
      </c>
      <c r="C20" s="24">
        <v>6171</v>
      </c>
      <c r="D20" s="24">
        <v>10740</v>
      </c>
      <c r="E20" s="24">
        <v>685</v>
      </c>
      <c r="F20" s="24">
        <v>864</v>
      </c>
      <c r="G20" s="24">
        <v>982</v>
      </c>
      <c r="H20" s="52">
        <f t="shared" si="5"/>
        <v>2531</v>
      </c>
      <c r="I20" s="40">
        <v>935</v>
      </c>
      <c r="J20" s="40">
        <v>660</v>
      </c>
      <c r="K20" s="40">
        <v>818</v>
      </c>
      <c r="L20" s="52">
        <f t="shared" si="3"/>
        <v>4944</v>
      </c>
      <c r="M20" s="40">
        <v>863</v>
      </c>
      <c r="N20" s="40">
        <v>1347</v>
      </c>
      <c r="O20" s="40">
        <v>890</v>
      </c>
      <c r="P20" s="52">
        <f t="shared" si="4"/>
        <v>8044</v>
      </c>
      <c r="Q20" s="40">
        <v>968</v>
      </c>
      <c r="R20" s="40">
        <v>838</v>
      </c>
      <c r="S20" s="40">
        <v>890</v>
      </c>
      <c r="U20" s="44">
        <f t="shared" si="2"/>
        <v>10740</v>
      </c>
    </row>
    <row r="21" spans="1:21" s="16" customFormat="1" ht="36" customHeight="1">
      <c r="A21" s="88" t="s">
        <v>47</v>
      </c>
      <c r="B21" s="34" t="s">
        <v>71</v>
      </c>
      <c r="C21" s="24">
        <v>5159</v>
      </c>
      <c r="D21" s="24">
        <v>9452</v>
      </c>
      <c r="E21" s="24">
        <v>281</v>
      </c>
      <c r="F21" s="24">
        <v>493</v>
      </c>
      <c r="G21" s="24">
        <v>492</v>
      </c>
      <c r="H21" s="52">
        <v>2100</v>
      </c>
      <c r="I21" s="40">
        <v>912</v>
      </c>
      <c r="J21" s="40">
        <v>792</v>
      </c>
      <c r="K21" s="40">
        <v>788</v>
      </c>
      <c r="L21" s="52">
        <f t="shared" si="3"/>
        <v>4592</v>
      </c>
      <c r="M21" s="40">
        <v>790</v>
      </c>
      <c r="N21" s="40">
        <v>794</v>
      </c>
      <c r="O21" s="40">
        <v>804</v>
      </c>
      <c r="P21" s="52">
        <f t="shared" si="4"/>
        <v>6980</v>
      </c>
      <c r="Q21" s="40">
        <v>790</v>
      </c>
      <c r="R21" s="40">
        <v>790</v>
      </c>
      <c r="S21" s="40">
        <v>892</v>
      </c>
      <c r="U21" s="44">
        <f t="shared" si="2"/>
        <v>9452</v>
      </c>
    </row>
    <row r="22" spans="1:21" s="16" customFormat="1" ht="43.5" customHeight="1">
      <c r="A22" s="88"/>
      <c r="B22" s="34" t="s">
        <v>0</v>
      </c>
      <c r="C22" s="24">
        <v>5308</v>
      </c>
      <c r="D22" s="24">
        <v>6052</v>
      </c>
      <c r="E22" s="24">
        <v>416</v>
      </c>
      <c r="F22" s="24">
        <v>1231</v>
      </c>
      <c r="G22" s="24">
        <v>3360</v>
      </c>
      <c r="H22" s="52">
        <v>2238</v>
      </c>
      <c r="I22" s="40">
        <v>438</v>
      </c>
      <c r="J22" s="40">
        <v>553</v>
      </c>
      <c r="K22" s="40">
        <v>425</v>
      </c>
      <c r="L22" s="52">
        <f t="shared" si="3"/>
        <v>3654</v>
      </c>
      <c r="M22" s="40">
        <v>420</v>
      </c>
      <c r="N22" s="40">
        <v>425</v>
      </c>
      <c r="O22" s="40">
        <v>241</v>
      </c>
      <c r="P22" s="52">
        <f t="shared" si="4"/>
        <v>4740</v>
      </c>
      <c r="Q22" s="40">
        <v>402</v>
      </c>
      <c r="R22" s="40">
        <v>410</v>
      </c>
      <c r="S22" s="40">
        <v>500</v>
      </c>
      <c r="U22" s="44">
        <f t="shared" si="2"/>
        <v>6052</v>
      </c>
    </row>
    <row r="23" spans="1:21" s="13" customFormat="1" ht="54.6" customHeight="1">
      <c r="A23" s="69" t="s">
        <v>48</v>
      </c>
      <c r="B23" s="35" t="s">
        <v>66</v>
      </c>
      <c r="C23" s="36">
        <v>119209</v>
      </c>
      <c r="D23" s="22">
        <v>141326</v>
      </c>
      <c r="E23" s="56">
        <v>11438</v>
      </c>
      <c r="F23" s="56">
        <v>13506</v>
      </c>
      <c r="G23" s="56">
        <v>10838</v>
      </c>
      <c r="H23" s="52">
        <f t="shared" si="5"/>
        <v>35782</v>
      </c>
      <c r="I23" s="41">
        <v>11643</v>
      </c>
      <c r="J23" s="41">
        <v>11804</v>
      </c>
      <c r="K23" s="41">
        <v>12302</v>
      </c>
      <c r="L23" s="52">
        <f t="shared" si="3"/>
        <v>71531</v>
      </c>
      <c r="M23" s="41">
        <v>11792</v>
      </c>
      <c r="N23" s="41">
        <v>11638</v>
      </c>
      <c r="O23" s="41">
        <v>11638</v>
      </c>
      <c r="P23" s="52">
        <f t="shared" si="4"/>
        <v>106599</v>
      </c>
      <c r="Q23" s="41">
        <v>11494</v>
      </c>
      <c r="R23" s="41">
        <v>11495</v>
      </c>
      <c r="S23" s="41">
        <v>11738</v>
      </c>
      <c r="U23" s="44">
        <f t="shared" si="2"/>
        <v>141326</v>
      </c>
    </row>
    <row r="24" spans="1:21" s="13" customFormat="1" ht="54.6" customHeight="1">
      <c r="A24" s="69" t="s">
        <v>61</v>
      </c>
      <c r="B24" s="35" t="s">
        <v>67</v>
      </c>
      <c r="C24" s="22">
        <v>5961</v>
      </c>
      <c r="D24" s="22">
        <v>9975</v>
      </c>
      <c r="E24" s="56">
        <v>149</v>
      </c>
      <c r="F24" s="56">
        <v>90</v>
      </c>
      <c r="G24" s="56">
        <v>153</v>
      </c>
      <c r="H24" s="52">
        <v>2046</v>
      </c>
      <c r="I24" s="40">
        <v>660</v>
      </c>
      <c r="J24" s="40">
        <v>523</v>
      </c>
      <c r="K24" s="40">
        <v>675</v>
      </c>
      <c r="L24" s="52">
        <f t="shared" si="3"/>
        <v>3904</v>
      </c>
      <c r="M24" s="40">
        <v>852</v>
      </c>
      <c r="N24" s="40">
        <v>826</v>
      </c>
      <c r="O24" s="40">
        <v>1092</v>
      </c>
      <c r="P24" s="52">
        <f t="shared" si="4"/>
        <v>6674</v>
      </c>
      <c r="Q24" s="40">
        <v>980</v>
      </c>
      <c r="R24" s="40">
        <v>1069</v>
      </c>
      <c r="S24" s="40">
        <v>1252</v>
      </c>
      <c r="U24" s="44">
        <f t="shared" si="2"/>
        <v>9975</v>
      </c>
    </row>
    <row r="25" spans="1:21" s="16" customFormat="1" ht="30.75" customHeight="1">
      <c r="A25" s="84" t="s">
        <v>58</v>
      </c>
      <c r="B25" s="35" t="s">
        <v>68</v>
      </c>
      <c r="C25" s="22">
        <v>20332</v>
      </c>
      <c r="D25" s="22">
        <v>4882</v>
      </c>
      <c r="E25" s="56">
        <v>148</v>
      </c>
      <c r="F25" s="56">
        <v>185</v>
      </c>
      <c r="G25" s="56">
        <v>383</v>
      </c>
      <c r="H25" s="52">
        <v>1270</v>
      </c>
      <c r="I25" s="40">
        <v>536</v>
      </c>
      <c r="J25" s="40">
        <v>503</v>
      </c>
      <c r="K25" s="40">
        <v>527</v>
      </c>
      <c r="L25" s="52">
        <v>1772</v>
      </c>
      <c r="M25" s="40">
        <v>525</v>
      </c>
      <c r="N25" s="40">
        <v>470</v>
      </c>
      <c r="O25" s="40">
        <v>432</v>
      </c>
      <c r="P25" s="52">
        <f t="shared" si="4"/>
        <v>3199</v>
      </c>
      <c r="Q25" s="40">
        <v>526</v>
      </c>
      <c r="R25" s="40">
        <v>515</v>
      </c>
      <c r="S25" s="40">
        <v>642</v>
      </c>
      <c r="U25" s="44">
        <f t="shared" si="2"/>
        <v>4882</v>
      </c>
    </row>
    <row r="26" spans="1:21" s="13" customFormat="1" ht="27.75" customHeight="1">
      <c r="A26" s="84"/>
      <c r="B26" s="37" t="s">
        <v>4</v>
      </c>
      <c r="C26" s="26">
        <v>22314.7</v>
      </c>
      <c r="D26" s="26">
        <v>20935</v>
      </c>
      <c r="E26" s="41">
        <v>3363</v>
      </c>
      <c r="F26" s="41">
        <v>594</v>
      </c>
      <c r="G26" s="41">
        <v>665</v>
      </c>
      <c r="H26" s="52">
        <f t="shared" si="5"/>
        <v>4622</v>
      </c>
      <c r="I26" s="41">
        <v>4182</v>
      </c>
      <c r="J26" s="41">
        <v>723</v>
      </c>
      <c r="K26" s="41">
        <v>310</v>
      </c>
      <c r="L26" s="52">
        <f t="shared" si="3"/>
        <v>9837</v>
      </c>
      <c r="M26" s="41">
        <v>4456</v>
      </c>
      <c r="N26" s="41">
        <v>653</v>
      </c>
      <c r="O26" s="41">
        <v>360</v>
      </c>
      <c r="P26" s="52">
        <f t="shared" si="4"/>
        <v>15306</v>
      </c>
      <c r="Q26" s="41">
        <v>4224</v>
      </c>
      <c r="R26" s="41">
        <v>605</v>
      </c>
      <c r="S26" s="41">
        <v>800</v>
      </c>
      <c r="U26" s="44">
        <f t="shared" si="2"/>
        <v>20935</v>
      </c>
    </row>
    <row r="27" spans="1:21" s="13" customFormat="1" ht="37.15" customHeight="1">
      <c r="A27" s="85" t="s">
        <v>82</v>
      </c>
      <c r="B27" s="69" t="s">
        <v>5</v>
      </c>
      <c r="C27" s="36">
        <v>11094.57329</v>
      </c>
      <c r="D27" s="36">
        <v>12803</v>
      </c>
      <c r="E27" s="57">
        <v>762</v>
      </c>
      <c r="F27" s="57">
        <v>1054</v>
      </c>
      <c r="G27" s="57">
        <v>845</v>
      </c>
      <c r="H27" s="52">
        <f t="shared" si="5"/>
        <v>2661</v>
      </c>
      <c r="I27" s="41">
        <v>886</v>
      </c>
      <c r="J27" s="41">
        <v>938</v>
      </c>
      <c r="K27" s="41">
        <v>997</v>
      </c>
      <c r="L27" s="52">
        <f t="shared" si="3"/>
        <v>5482</v>
      </c>
      <c r="M27" s="41">
        <v>1148</v>
      </c>
      <c r="N27" s="41">
        <v>1154</v>
      </c>
      <c r="O27" s="41">
        <v>1257</v>
      </c>
      <c r="P27" s="52">
        <f t="shared" si="4"/>
        <v>9041</v>
      </c>
      <c r="Q27" s="41">
        <v>1254</v>
      </c>
      <c r="R27" s="41">
        <v>1254</v>
      </c>
      <c r="S27" s="41">
        <v>1254</v>
      </c>
      <c r="U27" s="44">
        <f t="shared" si="2"/>
        <v>12803</v>
      </c>
    </row>
    <row r="28" spans="1:21" s="16" customFormat="1" ht="27" customHeight="1">
      <c r="A28" s="85"/>
      <c r="B28" s="3" t="s">
        <v>6</v>
      </c>
      <c r="C28" s="26">
        <v>2741.4413500000001</v>
      </c>
      <c r="D28" s="26">
        <v>4292</v>
      </c>
      <c r="E28" s="41">
        <v>141</v>
      </c>
      <c r="F28" s="41">
        <v>247</v>
      </c>
      <c r="G28" s="41">
        <v>205</v>
      </c>
      <c r="H28" s="52">
        <f t="shared" si="5"/>
        <v>593</v>
      </c>
      <c r="I28" s="40">
        <v>275</v>
      </c>
      <c r="J28" s="40">
        <v>291</v>
      </c>
      <c r="K28" s="40">
        <v>390</v>
      </c>
      <c r="L28" s="52">
        <f t="shared" si="3"/>
        <v>1549</v>
      </c>
      <c r="M28" s="40">
        <v>370</v>
      </c>
      <c r="N28" s="40">
        <v>341</v>
      </c>
      <c r="O28" s="40">
        <v>488</v>
      </c>
      <c r="P28" s="52">
        <f t="shared" si="4"/>
        <v>2748</v>
      </c>
      <c r="Q28" s="40">
        <v>476</v>
      </c>
      <c r="R28" s="40">
        <v>391</v>
      </c>
      <c r="S28" s="40">
        <v>677</v>
      </c>
      <c r="U28" s="44">
        <f t="shared" si="2"/>
        <v>4292</v>
      </c>
    </row>
    <row r="29" spans="1:21" s="16" customFormat="1" ht="41.25" customHeight="1">
      <c r="A29" s="85"/>
      <c r="B29" s="3" t="s">
        <v>9</v>
      </c>
      <c r="C29" s="26">
        <v>490.27046000000001</v>
      </c>
      <c r="D29" s="26">
        <v>1044</v>
      </c>
      <c r="E29" s="41">
        <v>65</v>
      </c>
      <c r="F29" s="41">
        <v>85</v>
      </c>
      <c r="G29" s="41">
        <v>120</v>
      </c>
      <c r="H29" s="52">
        <f t="shared" si="5"/>
        <v>270</v>
      </c>
      <c r="I29" s="40">
        <v>66</v>
      </c>
      <c r="J29" s="40">
        <v>345</v>
      </c>
      <c r="K29" s="40">
        <v>73</v>
      </c>
      <c r="L29" s="52">
        <f t="shared" si="3"/>
        <v>754</v>
      </c>
      <c r="M29" s="40">
        <v>48</v>
      </c>
      <c r="N29" s="40">
        <v>48</v>
      </c>
      <c r="O29" s="40">
        <v>49</v>
      </c>
      <c r="P29" s="52">
        <f t="shared" si="4"/>
        <v>899</v>
      </c>
      <c r="Q29" s="40">
        <v>47</v>
      </c>
      <c r="R29" s="40">
        <v>49</v>
      </c>
      <c r="S29" s="40">
        <v>49</v>
      </c>
      <c r="U29" s="44">
        <f t="shared" si="2"/>
        <v>1044</v>
      </c>
    </row>
    <row r="30" spans="1:21" s="16" customFormat="1" ht="57.75" customHeight="1">
      <c r="A30" s="85"/>
      <c r="B30" s="3" t="s">
        <v>81</v>
      </c>
      <c r="C30" s="26"/>
      <c r="D30" s="26">
        <v>745</v>
      </c>
      <c r="E30" s="41">
        <v>4</v>
      </c>
      <c r="F30" s="41">
        <v>34</v>
      </c>
      <c r="G30" s="41">
        <v>9</v>
      </c>
      <c r="H30" s="52">
        <f t="shared" si="5"/>
        <v>47</v>
      </c>
      <c r="I30" s="40">
        <v>647</v>
      </c>
      <c r="J30" s="40">
        <v>10</v>
      </c>
      <c r="K30" s="40">
        <v>9</v>
      </c>
      <c r="L30" s="52">
        <f t="shared" si="3"/>
        <v>713</v>
      </c>
      <c r="M30" s="40">
        <v>9</v>
      </c>
      <c r="N30" s="40">
        <v>3</v>
      </c>
      <c r="O30" s="40">
        <v>3</v>
      </c>
      <c r="P30" s="52">
        <f t="shared" si="4"/>
        <v>728</v>
      </c>
      <c r="Q30" s="40">
        <v>3</v>
      </c>
      <c r="R30" s="40">
        <v>7</v>
      </c>
      <c r="S30" s="40">
        <v>7</v>
      </c>
      <c r="U30" s="44">
        <f t="shared" si="2"/>
        <v>745</v>
      </c>
    </row>
    <row r="31" spans="1:21" s="16" customFormat="1" ht="45.75" customHeight="1">
      <c r="A31" s="69" t="s">
        <v>53</v>
      </c>
      <c r="B31" s="3" t="s">
        <v>7</v>
      </c>
      <c r="C31" s="26">
        <v>9226.5272499999992</v>
      </c>
      <c r="D31" s="26">
        <v>22600</v>
      </c>
      <c r="E31" s="41">
        <v>27</v>
      </c>
      <c r="F31" s="41">
        <v>181</v>
      </c>
      <c r="G31" s="41">
        <v>10467</v>
      </c>
      <c r="H31" s="52">
        <f t="shared" si="5"/>
        <v>10675</v>
      </c>
      <c r="I31" s="40">
        <v>5830</v>
      </c>
      <c r="J31" s="40">
        <v>45</v>
      </c>
      <c r="K31" s="40">
        <v>36</v>
      </c>
      <c r="L31" s="52">
        <f t="shared" si="3"/>
        <v>16586</v>
      </c>
      <c r="M31" s="40">
        <v>5287</v>
      </c>
      <c r="N31" s="40">
        <v>77</v>
      </c>
      <c r="O31" s="40">
        <v>8</v>
      </c>
      <c r="P31" s="52">
        <f t="shared" si="4"/>
        <v>21958</v>
      </c>
      <c r="Q31" s="40">
        <v>611</v>
      </c>
      <c r="R31" s="40">
        <v>27</v>
      </c>
      <c r="S31" s="40">
        <v>4</v>
      </c>
      <c r="U31" s="44">
        <f t="shared" si="2"/>
        <v>22600</v>
      </c>
    </row>
    <row r="32" spans="1:21" s="13" customFormat="1" ht="88.5" customHeight="1">
      <c r="A32" s="84" t="s">
        <v>83</v>
      </c>
      <c r="B32" s="3" t="s">
        <v>85</v>
      </c>
      <c r="C32" s="26">
        <v>1600</v>
      </c>
      <c r="D32" s="26">
        <v>1831</v>
      </c>
      <c r="E32" s="41">
        <v>0</v>
      </c>
      <c r="F32" s="41">
        <v>133</v>
      </c>
      <c r="G32" s="41">
        <v>106</v>
      </c>
      <c r="H32" s="52">
        <f t="shared" si="5"/>
        <v>239</v>
      </c>
      <c r="I32" s="41">
        <v>122</v>
      </c>
      <c r="J32" s="41">
        <v>95</v>
      </c>
      <c r="K32" s="41">
        <v>108</v>
      </c>
      <c r="L32" s="52">
        <f t="shared" si="3"/>
        <v>564</v>
      </c>
      <c r="M32" s="41">
        <v>189</v>
      </c>
      <c r="N32" s="41">
        <v>143</v>
      </c>
      <c r="O32" s="41">
        <v>95</v>
      </c>
      <c r="P32" s="52">
        <f t="shared" si="4"/>
        <v>991</v>
      </c>
      <c r="Q32" s="41">
        <v>174</v>
      </c>
      <c r="R32" s="41">
        <v>203</v>
      </c>
      <c r="S32" s="41">
        <v>463</v>
      </c>
      <c r="U32" s="44">
        <f>P32+Q32+R32+S32</f>
        <v>1831</v>
      </c>
    </row>
    <row r="33" spans="1:22" s="13" customFormat="1" ht="62.25" customHeight="1">
      <c r="A33" s="84"/>
      <c r="B33" s="3" t="s">
        <v>84</v>
      </c>
      <c r="C33" s="26"/>
      <c r="D33" s="26">
        <v>10300</v>
      </c>
      <c r="E33" s="41"/>
      <c r="F33" s="41"/>
      <c r="G33" s="41"/>
      <c r="H33" s="52">
        <v>0</v>
      </c>
      <c r="I33" s="41">
        <v>8612</v>
      </c>
      <c r="J33" s="41">
        <v>1338</v>
      </c>
      <c r="K33" s="41">
        <v>350</v>
      </c>
      <c r="L33" s="52">
        <f>H33+I33+J33+K33</f>
        <v>10300</v>
      </c>
      <c r="M33" s="41">
        <v>0</v>
      </c>
      <c r="N33" s="41">
        <v>0</v>
      </c>
      <c r="O33" s="41">
        <v>0</v>
      </c>
      <c r="P33" s="52">
        <f>L33+M33+N33+O33</f>
        <v>10300</v>
      </c>
      <c r="Q33" s="41">
        <v>0</v>
      </c>
      <c r="R33" s="41">
        <v>0</v>
      </c>
      <c r="S33" s="41">
        <v>0</v>
      </c>
      <c r="U33" s="44">
        <f>P33+Q33+R33+S33</f>
        <v>10300</v>
      </c>
    </row>
    <row r="34" spans="1:22" s="8" customFormat="1" ht="69" customHeight="1">
      <c r="A34" s="69" t="s">
        <v>54</v>
      </c>
      <c r="B34" s="3" t="s">
        <v>10</v>
      </c>
      <c r="C34" s="70">
        <v>231.61381</v>
      </c>
      <c r="D34" s="71">
        <v>175</v>
      </c>
      <c r="E34" s="72">
        <v>22</v>
      </c>
      <c r="F34" s="72">
        <v>1</v>
      </c>
      <c r="G34" s="72">
        <v>9</v>
      </c>
      <c r="H34" s="73">
        <f t="shared" si="5"/>
        <v>32</v>
      </c>
      <c r="I34" s="74">
        <v>12</v>
      </c>
      <c r="J34" s="74">
        <v>11</v>
      </c>
      <c r="K34" s="74">
        <v>15</v>
      </c>
      <c r="L34" s="73">
        <f t="shared" si="3"/>
        <v>70</v>
      </c>
      <c r="M34" s="74">
        <v>13</v>
      </c>
      <c r="N34" s="74">
        <v>23</v>
      </c>
      <c r="O34" s="74">
        <v>15</v>
      </c>
      <c r="P34" s="73">
        <f t="shared" si="4"/>
        <v>121</v>
      </c>
      <c r="Q34" s="74">
        <v>15</v>
      </c>
      <c r="R34" s="74">
        <v>17</v>
      </c>
      <c r="S34" s="41">
        <v>22</v>
      </c>
      <c r="T34" s="75"/>
      <c r="U34" s="76">
        <f t="shared" si="2"/>
        <v>175</v>
      </c>
      <c r="V34" s="75"/>
    </row>
    <row r="35" spans="1:22" ht="30.75" customHeight="1">
      <c r="A35" s="80"/>
      <c r="B35" s="80" t="s">
        <v>86</v>
      </c>
      <c r="C35" s="80"/>
      <c r="D35" s="81">
        <f>D34+D33+D32+D31+D30+D29+D28+D27+D26+D13</f>
        <v>480852</v>
      </c>
      <c r="E35" s="81">
        <f t="shared" ref="E35:S35" si="6">E34+E33+E32+E31+E30+E29+E28+E27+E26+E13</f>
        <v>32134</v>
      </c>
      <c r="F35" s="81">
        <f t="shared" si="6"/>
        <v>34775</v>
      </c>
      <c r="G35" s="81">
        <f t="shared" si="6"/>
        <v>44275</v>
      </c>
      <c r="H35" s="81">
        <f t="shared" si="6"/>
        <v>116203</v>
      </c>
      <c r="I35" s="81">
        <f t="shared" si="6"/>
        <v>52630</v>
      </c>
      <c r="J35" s="81">
        <f t="shared" si="6"/>
        <v>35728</v>
      </c>
      <c r="K35" s="81">
        <f t="shared" si="6"/>
        <v>37176</v>
      </c>
      <c r="L35" s="81">
        <f t="shared" si="6"/>
        <v>240673</v>
      </c>
      <c r="M35" s="81">
        <f t="shared" si="6"/>
        <v>44055</v>
      </c>
      <c r="N35" s="81">
        <f t="shared" si="6"/>
        <v>34369</v>
      </c>
      <c r="O35" s="81">
        <f t="shared" si="6"/>
        <v>33628</v>
      </c>
      <c r="P35" s="81">
        <f t="shared" si="6"/>
        <v>352725</v>
      </c>
      <c r="Q35" s="81">
        <f t="shared" si="6"/>
        <v>40956</v>
      </c>
      <c r="R35" s="81">
        <f t="shared" si="6"/>
        <v>39172</v>
      </c>
      <c r="S35" s="81">
        <f t="shared" si="6"/>
        <v>47999</v>
      </c>
      <c r="T35" s="77"/>
      <c r="U35" s="77">
        <f>SUM(U26:U34,U13)</f>
        <v>480852</v>
      </c>
      <c r="V35" s="78"/>
    </row>
    <row r="36" spans="1:22">
      <c r="D36" s="60"/>
      <c r="T36" s="78"/>
      <c r="U36" s="79"/>
      <c r="V36" s="78"/>
    </row>
  </sheetData>
  <mergeCells count="8">
    <mergeCell ref="A32:A33"/>
    <mergeCell ref="A27:A30"/>
    <mergeCell ref="P1:R1"/>
    <mergeCell ref="A9:S9"/>
    <mergeCell ref="A21:A22"/>
    <mergeCell ref="A25:A26"/>
    <mergeCell ref="A14:A15"/>
    <mergeCell ref="A16:A20"/>
  </mergeCells>
  <phoneticPr fontId="0" type="noConversion"/>
  <pageMargins left="0.2" right="0.19" top="0.66" bottom="0.19685039370078741" header="0" footer="0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40"/>
  <sheetViews>
    <sheetView zoomScale="90" zoomScaleNormal="90" workbookViewId="0">
      <pane xSplit="2" ySplit="10" topLeftCell="C11" activePane="bottomRight" state="frozen"/>
      <selection pane="topRight" activeCell="B1" sqref="B1"/>
      <selection pane="bottomLeft" activeCell="A4" sqref="A4"/>
      <selection pane="bottomRight" activeCell="I4" sqref="I4"/>
    </sheetView>
  </sheetViews>
  <sheetFormatPr defaultRowHeight="15.75"/>
  <cols>
    <col min="1" max="1" width="28.28515625" style="21" customWidth="1"/>
    <col min="2" max="2" width="35.5703125" style="20" customWidth="1"/>
    <col min="3" max="3" width="17.28515625" style="21" customWidth="1"/>
    <col min="4" max="5" width="17" style="21" customWidth="1"/>
    <col min="6" max="6" width="16.85546875" style="21" customWidth="1"/>
    <col min="7" max="7" width="13.42578125" style="21" customWidth="1"/>
    <col min="8" max="8" width="14.5703125" style="21" customWidth="1"/>
    <col min="9" max="9" width="18.140625" style="21" customWidth="1"/>
    <col min="10" max="10" width="36.85546875" style="21" customWidth="1"/>
    <col min="11" max="16384" width="9.140625" style="21"/>
  </cols>
  <sheetData>
    <row r="1" spans="1:11">
      <c r="I1" s="86" t="s">
        <v>40</v>
      </c>
      <c r="J1" s="86"/>
      <c r="K1" s="86"/>
    </row>
    <row r="2" spans="1:11">
      <c r="I2" s="9" t="s">
        <v>55</v>
      </c>
      <c r="J2" s="9"/>
      <c r="K2" s="9"/>
    </row>
    <row r="3" spans="1:11">
      <c r="I3" s="9" t="s">
        <v>39</v>
      </c>
      <c r="J3" s="9"/>
      <c r="K3" s="9"/>
    </row>
    <row r="4" spans="1:11">
      <c r="I4" s="9" t="s">
        <v>88</v>
      </c>
      <c r="J4" s="9"/>
      <c r="K4" s="9"/>
    </row>
    <row r="5" spans="1:11">
      <c r="I5" s="54" t="s">
        <v>78</v>
      </c>
      <c r="J5" s="9"/>
      <c r="K5" s="9"/>
    </row>
    <row r="6" spans="1:11">
      <c r="I6" s="54" t="s">
        <v>79</v>
      </c>
      <c r="J6" s="9"/>
      <c r="K6" s="9"/>
    </row>
    <row r="7" spans="1:11">
      <c r="I7" s="54" t="s">
        <v>76</v>
      </c>
      <c r="J7" s="9"/>
      <c r="K7" s="9"/>
    </row>
    <row r="8" spans="1:11" ht="18" customHeight="1">
      <c r="I8" s="54" t="s">
        <v>77</v>
      </c>
      <c r="J8" s="9"/>
      <c r="K8" s="9"/>
    </row>
    <row r="9" spans="1:11" s="8" customFormat="1" ht="33.75" customHeight="1">
      <c r="B9" s="94" t="s">
        <v>59</v>
      </c>
      <c r="C9" s="94"/>
      <c r="D9" s="94"/>
      <c r="E9" s="94"/>
      <c r="F9" s="94"/>
      <c r="G9" s="94"/>
      <c r="H9" s="94"/>
      <c r="I9" s="94"/>
      <c r="J9" s="94"/>
    </row>
    <row r="10" spans="1:11" s="8" customFormat="1" ht="19.5">
      <c r="B10" s="9"/>
      <c r="J10" s="29" t="s">
        <v>14</v>
      </c>
    </row>
    <row r="11" spans="1:11" s="8" customFormat="1" ht="57" customHeight="1">
      <c r="A11" s="92" t="s">
        <v>11</v>
      </c>
      <c r="B11" s="98" t="s">
        <v>42</v>
      </c>
      <c r="C11" s="92" t="s">
        <v>13</v>
      </c>
      <c r="D11" s="96" t="s">
        <v>52</v>
      </c>
      <c r="E11" s="97"/>
      <c r="F11" s="90" t="s">
        <v>15</v>
      </c>
      <c r="G11" s="99" t="s">
        <v>33</v>
      </c>
      <c r="H11" s="100"/>
      <c r="I11" s="90" t="s">
        <v>3</v>
      </c>
      <c r="J11" s="90" t="s">
        <v>16</v>
      </c>
    </row>
    <row r="12" spans="1:11" s="8" customFormat="1" ht="40.5" customHeight="1">
      <c r="A12" s="92"/>
      <c r="B12" s="98"/>
      <c r="C12" s="92"/>
      <c r="D12" s="11" t="s">
        <v>60</v>
      </c>
      <c r="E12" s="11" t="s">
        <v>41</v>
      </c>
      <c r="F12" s="91"/>
      <c r="G12" s="11" t="s">
        <v>43</v>
      </c>
      <c r="H12" s="11" t="s">
        <v>44</v>
      </c>
      <c r="I12" s="91"/>
      <c r="J12" s="91"/>
    </row>
    <row r="13" spans="1:11" s="13" customFormat="1" ht="30.6" customHeight="1">
      <c r="A13" s="32"/>
      <c r="B13" s="58" t="s">
        <v>2</v>
      </c>
      <c r="C13" s="22"/>
      <c r="D13" s="22">
        <f>D14+D16+D23+D24+D25+D15</f>
        <v>406127</v>
      </c>
      <c r="E13" s="23"/>
      <c r="F13" s="6"/>
      <c r="G13" s="6"/>
      <c r="H13" s="6"/>
      <c r="I13" s="27"/>
      <c r="J13" s="12"/>
    </row>
    <row r="14" spans="1:11" s="13" customFormat="1" ht="31.5">
      <c r="A14" s="46" t="s">
        <v>34</v>
      </c>
      <c r="B14" s="58" t="s">
        <v>45</v>
      </c>
      <c r="C14" s="22"/>
      <c r="D14" s="22">
        <v>82456</v>
      </c>
      <c r="E14" s="23"/>
      <c r="F14" s="6"/>
      <c r="G14" s="6"/>
      <c r="H14" s="6"/>
      <c r="I14" s="27"/>
      <c r="J14" s="12"/>
    </row>
    <row r="15" spans="1:11" s="13" customFormat="1" ht="20.25">
      <c r="A15" s="46"/>
      <c r="B15" s="45" t="s">
        <v>64</v>
      </c>
      <c r="C15" s="22"/>
      <c r="D15" s="22">
        <v>10494</v>
      </c>
      <c r="E15" s="23"/>
      <c r="F15" s="6"/>
      <c r="G15" s="6"/>
      <c r="H15" s="6"/>
      <c r="I15" s="27"/>
      <c r="J15" s="12"/>
    </row>
    <row r="16" spans="1:11" s="13" customFormat="1" ht="34.15" customHeight="1">
      <c r="A16" s="7"/>
      <c r="B16" s="83" t="s">
        <v>35</v>
      </c>
      <c r="C16" s="22"/>
      <c r="D16" s="22">
        <f>D17+D18+D20+D21+D22</f>
        <v>156994</v>
      </c>
      <c r="E16" s="23"/>
      <c r="F16" s="1"/>
      <c r="G16" s="1"/>
      <c r="H16" s="1"/>
      <c r="I16" s="27"/>
      <c r="J16" s="7"/>
    </row>
    <row r="17" spans="1:10" s="16" customFormat="1" ht="20.25">
      <c r="A17" s="93" t="s">
        <v>12</v>
      </c>
      <c r="B17" s="34" t="s">
        <v>62</v>
      </c>
      <c r="C17" s="24"/>
      <c r="D17" s="24">
        <v>97780</v>
      </c>
      <c r="E17" s="47"/>
      <c r="F17" s="14"/>
      <c r="G17" s="14"/>
      <c r="H17" s="14"/>
      <c r="I17" s="27"/>
      <c r="J17" s="15"/>
    </row>
    <row r="18" spans="1:10" s="16" customFormat="1" ht="28.5" customHeight="1">
      <c r="A18" s="93"/>
      <c r="B18" s="34" t="s">
        <v>72</v>
      </c>
      <c r="C18" s="24"/>
      <c r="D18" s="24">
        <v>32970</v>
      </c>
      <c r="E18" s="47"/>
      <c r="F18" s="14"/>
      <c r="G18" s="14"/>
      <c r="H18" s="14"/>
      <c r="I18" s="27"/>
      <c r="J18" s="15"/>
    </row>
    <row r="19" spans="1:10" s="16" customFormat="1" ht="28.5" hidden="1" customHeight="1">
      <c r="A19" s="93"/>
      <c r="B19" s="61" t="s">
        <v>70</v>
      </c>
      <c r="C19" s="24"/>
      <c r="D19" s="62">
        <v>10649</v>
      </c>
      <c r="E19" s="47"/>
      <c r="F19" s="14"/>
      <c r="G19" s="14"/>
      <c r="H19" s="14"/>
      <c r="I19" s="27"/>
      <c r="J19" s="15"/>
    </row>
    <row r="20" spans="1:10" s="16" customFormat="1" ht="28.5" customHeight="1">
      <c r="A20" s="93"/>
      <c r="B20" s="34" t="s">
        <v>63</v>
      </c>
      <c r="C20" s="24"/>
      <c r="D20" s="24">
        <v>10740</v>
      </c>
      <c r="E20" s="47"/>
      <c r="F20" s="14"/>
      <c r="G20" s="14"/>
      <c r="H20" s="14"/>
      <c r="I20" s="27"/>
      <c r="J20" s="15"/>
    </row>
    <row r="21" spans="1:10" s="16" customFormat="1" ht="36.75" customHeight="1">
      <c r="A21" s="88" t="s">
        <v>47</v>
      </c>
      <c r="B21" s="34" t="s">
        <v>71</v>
      </c>
      <c r="C21" s="24"/>
      <c r="D21" s="24">
        <v>9452</v>
      </c>
      <c r="E21" s="47"/>
      <c r="F21" s="17"/>
      <c r="G21" s="17"/>
      <c r="H21" s="17"/>
      <c r="I21" s="27"/>
      <c r="J21" s="15"/>
    </row>
    <row r="22" spans="1:10" s="16" customFormat="1" ht="24.6" customHeight="1">
      <c r="A22" s="88"/>
      <c r="B22" s="34" t="s">
        <v>0</v>
      </c>
      <c r="C22" s="24"/>
      <c r="D22" s="24">
        <v>6052</v>
      </c>
      <c r="E22" s="47"/>
      <c r="F22" s="14"/>
      <c r="G22" s="14"/>
      <c r="H22" s="14"/>
      <c r="I22" s="27"/>
      <c r="J22" s="15"/>
    </row>
    <row r="23" spans="1:10" s="13" customFormat="1" ht="47.25">
      <c r="A23" s="69" t="s">
        <v>48</v>
      </c>
      <c r="B23" s="59" t="s">
        <v>36</v>
      </c>
      <c r="C23" s="36"/>
      <c r="D23" s="22">
        <v>141326</v>
      </c>
      <c r="E23" s="23"/>
      <c r="F23" s="2"/>
      <c r="G23" s="2"/>
      <c r="H23" s="2"/>
      <c r="I23" s="27"/>
      <c r="J23" s="7"/>
    </row>
    <row r="24" spans="1:10" s="13" customFormat="1" ht="31.5">
      <c r="A24" s="69" t="s">
        <v>61</v>
      </c>
      <c r="B24" s="35" t="s">
        <v>37</v>
      </c>
      <c r="C24" s="36"/>
      <c r="D24" s="22">
        <v>9975</v>
      </c>
      <c r="E24" s="23"/>
      <c r="F24" s="2"/>
      <c r="G24" s="2"/>
      <c r="H24" s="2"/>
      <c r="I24" s="27"/>
      <c r="J24" s="7"/>
    </row>
    <row r="25" spans="1:10" s="16" customFormat="1" ht="20.25">
      <c r="A25" s="84" t="s">
        <v>58</v>
      </c>
      <c r="B25" s="59" t="s">
        <v>46</v>
      </c>
      <c r="C25" s="22"/>
      <c r="D25" s="22">
        <v>4882</v>
      </c>
      <c r="E25" s="23"/>
      <c r="F25" s="14"/>
      <c r="G25" s="14"/>
      <c r="H25" s="14"/>
      <c r="I25" s="27"/>
      <c r="J25" s="15"/>
    </row>
    <row r="26" spans="1:10" s="13" customFormat="1" ht="25.5">
      <c r="A26" s="84"/>
      <c r="B26" s="58" t="s">
        <v>4</v>
      </c>
      <c r="C26" s="26"/>
      <c r="D26" s="26">
        <v>20935</v>
      </c>
      <c r="E26" s="48"/>
      <c r="F26" s="5"/>
      <c r="G26" s="5"/>
      <c r="H26" s="5"/>
      <c r="I26" s="27"/>
      <c r="J26" s="7"/>
    </row>
    <row r="27" spans="1:10" s="13" customFormat="1" ht="20.25" customHeight="1">
      <c r="A27" s="85" t="s">
        <v>8</v>
      </c>
      <c r="B27" s="58" t="s">
        <v>5</v>
      </c>
      <c r="C27" s="36"/>
      <c r="D27" s="36">
        <v>12803</v>
      </c>
      <c r="E27" s="25"/>
      <c r="F27" s="4"/>
      <c r="G27" s="4"/>
      <c r="H27" s="4"/>
      <c r="I27" s="27"/>
      <c r="J27" s="7"/>
    </row>
    <row r="28" spans="1:10" s="16" customFormat="1" ht="20.25">
      <c r="A28" s="85"/>
      <c r="B28" s="59" t="s">
        <v>6</v>
      </c>
      <c r="C28" s="26"/>
      <c r="D28" s="26">
        <v>4292</v>
      </c>
      <c r="E28" s="48"/>
      <c r="F28" s="14"/>
      <c r="G28" s="14"/>
      <c r="H28" s="14"/>
      <c r="I28" s="27"/>
      <c r="J28" s="15"/>
    </row>
    <row r="29" spans="1:10" s="16" customFormat="1" ht="25.5">
      <c r="A29" s="85"/>
      <c r="B29" s="59" t="s">
        <v>9</v>
      </c>
      <c r="C29" s="26"/>
      <c r="D29" s="26">
        <v>1044</v>
      </c>
      <c r="E29" s="48"/>
      <c r="F29" s="14"/>
      <c r="G29" s="14"/>
      <c r="H29" s="14"/>
      <c r="I29" s="27"/>
      <c r="J29" s="15"/>
    </row>
    <row r="30" spans="1:10" s="16" customFormat="1" ht="38.25">
      <c r="A30" s="85"/>
      <c r="B30" s="59" t="s">
        <v>81</v>
      </c>
      <c r="C30" s="26"/>
      <c r="D30" s="26">
        <v>745</v>
      </c>
      <c r="E30" s="48"/>
      <c r="F30" s="14"/>
      <c r="G30" s="14"/>
      <c r="H30" s="14"/>
      <c r="I30" s="27"/>
      <c r="J30" s="15"/>
    </row>
    <row r="31" spans="1:10" s="16" customFormat="1" ht="33.6" customHeight="1">
      <c r="A31" s="69" t="s">
        <v>53</v>
      </c>
      <c r="B31" s="59" t="s">
        <v>7</v>
      </c>
      <c r="C31" s="26"/>
      <c r="D31" s="26">
        <v>22600</v>
      </c>
      <c r="E31" s="48"/>
      <c r="F31" s="14"/>
      <c r="G31" s="14"/>
      <c r="H31" s="14"/>
      <c r="I31" s="27"/>
      <c r="J31" s="15"/>
    </row>
    <row r="32" spans="1:10" s="13" customFormat="1" ht="51" customHeight="1">
      <c r="A32" s="84" t="s">
        <v>83</v>
      </c>
      <c r="B32" s="59" t="s">
        <v>85</v>
      </c>
      <c r="C32" s="26"/>
      <c r="D32" s="26">
        <v>1831</v>
      </c>
      <c r="E32" s="48"/>
      <c r="F32" s="18"/>
      <c r="G32" s="18"/>
      <c r="H32" s="18"/>
      <c r="I32" s="27"/>
      <c r="J32" s="7"/>
    </row>
    <row r="33" spans="1:10" s="13" customFormat="1" ht="45.75" customHeight="1">
      <c r="A33" s="84"/>
      <c r="B33" s="59" t="s">
        <v>84</v>
      </c>
      <c r="C33" s="26"/>
      <c r="D33" s="26">
        <v>10300</v>
      </c>
      <c r="E33" s="48"/>
      <c r="F33" s="18"/>
      <c r="G33" s="18"/>
      <c r="H33" s="18"/>
      <c r="I33" s="27"/>
      <c r="J33" s="7"/>
    </row>
    <row r="34" spans="1:10" s="8" customFormat="1" ht="58.9" customHeight="1">
      <c r="A34" s="69" t="s">
        <v>54</v>
      </c>
      <c r="B34" s="59" t="s">
        <v>10</v>
      </c>
      <c r="C34" s="26"/>
      <c r="D34" s="38">
        <v>175</v>
      </c>
      <c r="E34" s="49"/>
      <c r="F34" s="5"/>
      <c r="G34" s="5"/>
      <c r="H34" s="5"/>
      <c r="I34" s="27"/>
      <c r="J34" s="19"/>
    </row>
    <row r="35" spans="1:10" s="9" customFormat="1" hidden="1"/>
    <row r="36" spans="1:10" s="9" customFormat="1" ht="47.25">
      <c r="B36" s="30" t="s">
        <v>17</v>
      </c>
      <c r="C36" s="9" t="s">
        <v>87</v>
      </c>
      <c r="F36" s="9" t="s">
        <v>18</v>
      </c>
    </row>
    <row r="37" spans="1:10" s="9" customFormat="1">
      <c r="B37" s="20" t="s">
        <v>19</v>
      </c>
    </row>
    <row r="38" spans="1:10" ht="15">
      <c r="B38" s="21"/>
    </row>
    <row r="39" spans="1:10">
      <c r="B39" s="95" t="s">
        <v>80</v>
      </c>
      <c r="C39" s="95"/>
      <c r="D39" s="95"/>
      <c r="E39" s="95"/>
      <c r="F39" s="95"/>
      <c r="G39" s="95"/>
      <c r="H39" s="95"/>
      <c r="I39" s="95"/>
    </row>
    <row r="40" spans="1:10" s="31" customFormat="1" ht="15"/>
  </sheetData>
  <mergeCells count="16">
    <mergeCell ref="A32:A33"/>
    <mergeCell ref="B9:J9"/>
    <mergeCell ref="B39:I39"/>
    <mergeCell ref="I1:K1"/>
    <mergeCell ref="D11:E11"/>
    <mergeCell ref="C11:C12"/>
    <mergeCell ref="B11:B12"/>
    <mergeCell ref="F11:F12"/>
    <mergeCell ref="G11:H11"/>
    <mergeCell ref="I11:I12"/>
    <mergeCell ref="A27:A30"/>
    <mergeCell ref="A25:A26"/>
    <mergeCell ref="J11:J12"/>
    <mergeCell ref="A11:A12"/>
    <mergeCell ref="A17:A20"/>
    <mergeCell ref="A21:A22"/>
  </mergeCells>
  <phoneticPr fontId="0" type="noConversion"/>
  <pageMargins left="0.59055118110236227" right="0.19685039370078741" top="0.19685039370078741" bottom="0.19685039370078741" header="0" footer="0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приложение1</vt:lpstr>
      <vt:lpstr>приложение2 </vt:lpstr>
    </vt:vector>
  </TitlesOfParts>
  <Company>UralSOFT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Харламова</dc:creator>
  <cp:lastModifiedBy>1</cp:lastModifiedBy>
  <cp:lastPrinted>2018-07-03T23:52:54Z</cp:lastPrinted>
  <dcterms:created xsi:type="dcterms:W3CDTF">2014-03-13T23:10:16Z</dcterms:created>
  <dcterms:modified xsi:type="dcterms:W3CDTF">2018-07-10T23:12:59Z</dcterms:modified>
</cp:coreProperties>
</file>